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CA4A338-3A0D-4BF8-8AAD-4A2C5992BA3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AC10" i="1"/>
  <c r="AF10" i="1" s="1"/>
  <c r="N10" i="1"/>
  <c r="P10" i="1" s="1"/>
  <c r="AH10" i="1" l="1"/>
  <c r="AJ10" i="1" s="1"/>
  <c r="AL10" i="1" s="1"/>
  <c r="AL13" i="1" s="1"/>
  <c r="AL14" i="1" s="1"/>
  <c r="AG10" i="1"/>
  <c r="AH11" i="1"/>
  <c r="AJ11" i="1" s="1"/>
  <c r="AL11" i="1" s="1"/>
  <c r="AG11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<sst xmlns="http://schemas.openxmlformats.org/spreadsheetml/2006/main" count="69" uniqueCount="58">
  <si>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</si>
  <si>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</si>
  <si>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นางสาว โชติจิตตา เสือสมิง    เลขที่ 72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</si>
  <si>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</si>
  <si>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</si>
  <si>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</si>
  <si>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</si>
  <si>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</si>
  <si>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</si>
  <si>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</si>
  <si>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</si>
  <si>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</si>
  <si>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</si>
  <si>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</si>
  <si>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</si>
  <si>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</si>
  <si>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</si>
  <si>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</si>
  <si>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</si>
  <si>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</si>
  <si>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</si>
  <si>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</si>
  <si>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</si>
  <si>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</si>
  <si>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</si>
  <si>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</si>
  <si>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</si>
  <si>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</si>
  <si>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</si>
  <si>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</si>
  <si>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</si>
  <si>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</si>
  <si>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</si>
  <si>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</si>
  <si>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</si>
  <si>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</si>
  <si>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</si>
  <si>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</si>
  <si>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</si>
  <si>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ช424/8987</t>
  </si>
  <si>
    <t>3150600082206</t>
  </si>
  <si>
    <t>นางสาว โชติจิตตา เสือสมิง</t>
  </si>
  <si>
    <t>เลขที่ 72 ม.5</t>
  </si>
  <si>
    <t>5936</t>
  </si>
  <si>
    <t>05B083/005</t>
  </si>
  <si>
    <t>โฉนด</t>
  </si>
  <si>
    <t>37071</t>
  </si>
  <si>
    <t>ใช้ประโยชน์หลายประเภท</t>
  </si>
  <si>
    <t>72 ม.5ท่าช้าง วิเศษชัยชาญ อ่างทอง</t>
  </si>
  <si>
    <t>05B083/005-B001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</si>
  <si>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</si>
  <si>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</si>
  <si>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</si>
  <si>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</si>
  <si>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ใช้เอง-อื่นๆ (ไม่ใช่เกษตรกรรมหรือที่อยู่อาศัย)</t>
  </si>
  <si>
    <t>ร้านรับเช่าพระ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</si>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</sst>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4" sqref="A1:AN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17</v>
      </c>
      <c r="M10" s="61" t="s">
        <v>47</v>
      </c>
      <c r="N10" s="65">
        <f>((J10*400)+(K10*100))+L10</f>
        <v>17</v>
      </c>
      <c r="O10" s="65">
        <v>2500</v>
      </c>
      <c r="P10" s="65">
        <f>N10*O10</f>
        <v>42500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48</v>
      </c>
      <c r="AA10" s="62">
        <v>50</v>
      </c>
      <c r="AB10" s="65">
        <v>7450</v>
      </c>
      <c r="AC10" s="65">
        <f>Z10*AB10</f>
        <v>357600</v>
      </c>
      <c r="AD10" s="63">
        <v>4</v>
      </c>
      <c r="AE10" s="63">
        <v>4</v>
      </c>
      <c r="AF10" s="65">
        <f>(AC10*(100-AE10))/100</f>
        <v>343296</v>
      </c>
      <c r="AG10" s="65">
        <f>AF10+P10</f>
        <v>385796</v>
      </c>
      <c r="AH10" s="65">
        <f>AF10+(P10*(AA10/100))</f>
        <v>364546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12</v>
      </c>
      <c r="AA11" s="62">
        <v>12.5</v>
      </c>
      <c r="AB11" s="65">
        <v>7450</v>
      </c>
      <c r="AC11" s="65">
        <f>Z11*AB11</f>
        <v>89400</v>
      </c>
      <c r="AD11" s="63">
        <v>4</v>
      </c>
      <c r="AE11" s="63">
        <v>4</v>
      </c>
      <c r="AF11" s="65">
        <f>(AC11*(100-AE11))/100</f>
        <v>85824</v>
      </c>
      <c r="AG11" s="65">
        <f>AF11+P10</f>
        <v>128324</v>
      </c>
      <c r="AH11" s="65">
        <f>AF11+(P10*(AA11/100))</f>
        <v>91136.5</v>
      </c>
      <c r="AI11" s="65">
        <v>0</v>
      </c>
      <c r="AJ11" s="65">
        <f>IF((AI11-AH11) &gt; 1,0,IF((AI11-AH11)&lt;0,AH11-AI11,AI11-AH11))</f>
        <v>91136.5</v>
      </c>
      <c r="AK11" s="65">
        <v>0.3</v>
      </c>
      <c r="AL11" s="65">
        <f>AJ11*(AK11/100)</f>
        <v>273.40949999999998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36</v>
      </c>
      <c r="AA12" s="62">
        <v>37.5</v>
      </c>
      <c r="AB12" s="65">
        <v>7450</v>
      </c>
      <c r="AC12" s="65">
        <f>Z12*AB12</f>
        <v>268200</v>
      </c>
      <c r="AD12" s="63">
        <v>4</v>
      </c>
      <c r="AE12" s="63">
        <v>4</v>
      </c>
      <c r="AF12" s="65">
        <f>(AC12*(100-AE12))/100</f>
        <v>257472</v>
      </c>
      <c r="AG12" s="65">
        <f>AF12+P10</f>
        <v>299972</v>
      </c>
      <c r="AH12" s="65">
        <f>AF12+(P10*(AA12/100))</f>
        <v>273409.5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SUM(AL10:AL12)</f>
        <v>273.40949999999998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FLOOR((AL13/100)*10,0.01)</f>
        <v>27.34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2021-03-02T03:04:18Z</cp:lastPrinted>
  <dcterms:created xsi:type="dcterms:W3CDTF">2010-09-03T23:45:18Z</dcterms:created>
  <dcterms:modified xsi:type="dcterms:W3CDTF">2021-03-02T03:04:20Z</dcterms:modified>
  <cp:category/>
</cp:coreProperties>
</file>